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media/image1.webp" ContentType="image/webp"/>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产品中心-暖通线\TRV\TRV-ZBT_ZHA_Script\"/>
    </mc:Choice>
  </mc:AlternateContent>
  <bookViews>
    <workbookView windowWidth="28800" windowHeight="12255"/>
  </bookViews>
  <sheets>
    <sheet name="ZHA Guid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3" name="ID_F540D10FB42B4852BE31B922B973908A"/>
        <xdr:cNvPicPr/>
      </xdr:nvPicPr>
      <xdr:blipFill>
        <a:blip r:embed="rId1"/>
        <a:stretch>
          <a:fillRect/>
        </a:stretch>
      </xdr:blipFill>
      <xdr:spPr>
        <a:xfrm>
          <a:off x="10104755" y="5295900"/>
          <a:ext cx="4060190" cy="2343150"/>
        </a:xfrm>
        <a:prstGeom prst="rect">
          <a:avLst/>
        </a:prstGeom>
      </xdr:spPr>
    </xdr:pic>
  </etc:cellImage>
  <etc:cellImage>
    <xdr:pic>
      <xdr:nvPicPr>
        <xdr:cNvPr id="20" name="ID_75475907D6244061BACEE4FA308DD35B"/>
        <xdr:cNvPicPr>
          <a:picLocks noChangeAspect="1"/>
        </xdr:cNvPicPr>
      </xdr:nvPicPr>
      <xdr:blipFill>
        <a:blip r:embed="rId2"/>
        <a:stretch>
          <a:fillRect/>
        </a:stretch>
      </xdr:blipFill>
      <xdr:spPr>
        <a:xfrm>
          <a:off x="9855200" y="12331700"/>
          <a:ext cx="6886575" cy="5915025"/>
        </a:xfrm>
        <a:prstGeom prst="rect">
          <a:avLst/>
        </a:prstGeom>
        <a:noFill/>
        <a:ln w="9525">
          <a:noFill/>
        </a:ln>
      </xdr:spPr>
    </xdr:pic>
  </etc:cellImage>
  <etc:cellImage>
    <xdr:pic>
      <xdr:nvPicPr>
        <xdr:cNvPr id="22" name="ID_E5B082096F2C43708360779B813CF85A"/>
        <xdr:cNvPicPr>
          <a:picLocks noChangeAspect="1"/>
        </xdr:cNvPicPr>
      </xdr:nvPicPr>
      <xdr:blipFill>
        <a:blip r:embed="rId3"/>
        <a:stretch>
          <a:fillRect/>
        </a:stretch>
      </xdr:blipFill>
      <xdr:spPr>
        <a:xfrm>
          <a:off x="9855200" y="0"/>
          <a:ext cx="9401175" cy="6467475"/>
        </a:xfrm>
        <a:prstGeom prst="rect">
          <a:avLst/>
        </a:prstGeom>
        <a:noFill/>
        <a:ln w="9525">
          <a:noFill/>
        </a:ln>
      </xdr:spPr>
    </xdr:pic>
  </etc:cellImage>
  <etc:cellImage>
    <xdr:pic>
      <xdr:nvPicPr>
        <xdr:cNvPr id="23" name="ID_D802365FC1664593AB404AEC72D22961"/>
        <xdr:cNvPicPr>
          <a:picLocks noChangeAspect="1"/>
        </xdr:cNvPicPr>
      </xdr:nvPicPr>
      <xdr:blipFill>
        <a:blip r:embed="rId4"/>
        <a:stretch>
          <a:fillRect/>
        </a:stretch>
      </xdr:blipFill>
      <xdr:spPr>
        <a:xfrm>
          <a:off x="9855200" y="9855200"/>
          <a:ext cx="17935575" cy="9429750"/>
        </a:xfrm>
        <a:prstGeom prst="rect">
          <a:avLst/>
        </a:prstGeom>
        <a:noFill/>
        <a:ln w="9525">
          <a:noFill/>
        </a:ln>
      </xdr:spPr>
    </xdr:pic>
  </etc:cellImage>
  <etc:cellImage>
    <xdr:pic>
      <xdr:nvPicPr>
        <xdr:cNvPr id="24" name="ID_9A38F4F8B1F84E40856BBF85B7C5C5E2"/>
        <xdr:cNvPicPr>
          <a:picLocks noChangeAspect="1"/>
        </xdr:cNvPicPr>
      </xdr:nvPicPr>
      <xdr:blipFill>
        <a:blip r:embed="rId5"/>
        <a:stretch>
          <a:fillRect/>
        </a:stretch>
      </xdr:blipFill>
      <xdr:spPr>
        <a:xfrm>
          <a:off x="9855200" y="14833600"/>
          <a:ext cx="15020925" cy="8620125"/>
        </a:xfrm>
        <a:prstGeom prst="rect">
          <a:avLst/>
        </a:prstGeom>
        <a:noFill/>
        <a:ln w="9525">
          <a:noFill/>
        </a:ln>
      </xdr:spPr>
    </xdr:pic>
  </etc:cellImage>
  <etc:cellImage>
    <xdr:pic>
      <xdr:nvPicPr>
        <xdr:cNvPr id="25" name="ID_1537314D0D7A46B2AE7EE7DE4CAACC45"/>
        <xdr:cNvPicPr>
          <a:picLocks noChangeAspect="1"/>
        </xdr:cNvPicPr>
      </xdr:nvPicPr>
      <xdr:blipFill>
        <a:blip r:embed="rId6"/>
        <a:stretch>
          <a:fillRect/>
        </a:stretch>
      </xdr:blipFill>
      <xdr:spPr>
        <a:xfrm>
          <a:off x="9855200" y="2628900"/>
          <a:ext cx="13535025" cy="9163050"/>
        </a:xfrm>
        <a:prstGeom prst="rect">
          <a:avLst/>
        </a:prstGeom>
        <a:noFill/>
        <a:ln w="9525">
          <a:noFill/>
        </a:ln>
      </xdr:spPr>
    </xdr:pic>
  </etc:cellImage>
  <etc:cellImage>
    <xdr:pic>
      <xdr:nvPicPr>
        <xdr:cNvPr id="26" name="ID_1D584B806568444B93313B8401773AA0"/>
        <xdr:cNvPicPr>
          <a:picLocks noChangeAspect="1"/>
        </xdr:cNvPicPr>
      </xdr:nvPicPr>
      <xdr:blipFill>
        <a:blip r:embed="rId7"/>
        <a:stretch>
          <a:fillRect/>
        </a:stretch>
      </xdr:blipFill>
      <xdr:spPr>
        <a:xfrm>
          <a:off x="9855200" y="7645400"/>
          <a:ext cx="14963775" cy="9220200"/>
        </a:xfrm>
        <a:prstGeom prst="rect">
          <a:avLst/>
        </a:prstGeom>
        <a:noFill/>
        <a:ln w="9525">
          <a:noFill/>
        </a:ln>
      </xdr:spPr>
    </xdr:pic>
  </etc:cellImage>
</etc:cellImages>
</file>

<file path=xl/sharedStrings.xml><?xml version="1.0" encoding="utf-8"?>
<sst xmlns="http://schemas.openxmlformats.org/spreadsheetml/2006/main" count="8" uniqueCount="8">
  <si>
    <t>Pairing Steps</t>
  </si>
  <si>
    <r>
      <rPr>
        <sz val="11"/>
        <color rgb="FF000000"/>
        <rFont val="宋体"/>
        <charset val="134"/>
      </rPr>
      <t xml:space="preserve">(1)Create a new folder named </t>
    </r>
    <r>
      <rPr>
        <b/>
        <sz val="11"/>
        <color rgb="FF000000"/>
        <rFont val="宋体"/>
        <charset val="134"/>
      </rPr>
      <t xml:space="preserve">"zha_quirks" </t>
    </r>
    <r>
      <rPr>
        <sz val="11"/>
        <color rgb="FF000000"/>
        <rFont val="宋体"/>
        <charset val="134"/>
      </rPr>
      <t>in the Home Assistant configuration directory using the File Editor add-on. Skip this step if the folder already exists.</t>
    </r>
  </si>
  <si>
    <r>
      <rPr>
        <sz val="11"/>
        <color rgb="FF000000"/>
        <rFont val="宋体"/>
        <charset val="134"/>
      </rPr>
      <t xml:space="preserve">(2)Upload the </t>
    </r>
    <r>
      <rPr>
        <b/>
        <sz val="11"/>
        <color rgb="FF000000"/>
        <rFont val="宋体"/>
        <charset val="134"/>
      </rPr>
      <t>TRV-ZBT.py</t>
    </r>
    <r>
      <rPr>
        <sz val="11"/>
        <color rgb="FF000000"/>
        <rFont val="宋体"/>
        <charset val="134"/>
      </rPr>
      <t xml:space="preserve"> file.(Please check the email attachment)</t>
    </r>
  </si>
  <si>
    <r>
      <rPr>
        <sz val="11"/>
        <color rgb="FF000000"/>
        <rFont val="宋体"/>
        <charset val="134"/>
      </rPr>
      <t xml:space="preserve">(3)Use File Editor to insert the required code into </t>
    </r>
    <r>
      <rPr>
        <b/>
        <sz val="11"/>
        <color rgb="FF000000"/>
        <rFont val="宋体"/>
        <charset val="134"/>
      </rPr>
      <t>homeassistant/configuration.yaml</t>
    </r>
    <r>
      <rPr>
        <sz val="11"/>
        <color rgb="FF000000"/>
        <rFont val="宋体"/>
        <charset val="134"/>
      </rPr>
      <t xml:space="preserve">
zha:
  database_path: /config/zigbee.db
  enable_quirks: true
  custom_quirks_path: /config/zha_quirks/</t>
    </r>
  </si>
  <si>
    <t>(4)Save the changes and restart Home Assistant.</t>
  </si>
  <si>
    <t>(5)Open the ZHA integration to add the device.</t>
  </si>
  <si>
    <r>
      <rPr>
        <sz val="11"/>
        <color rgb="FF000000"/>
        <rFont val="宋体"/>
        <charset val="134"/>
      </rPr>
      <t>(6)Put the Device into Pairing Mode.</t>
    </r>
    <r>
      <rPr>
        <sz val="11"/>
        <color rgb="FFFF0000"/>
        <rFont val="宋体"/>
        <charset val="134"/>
      </rPr>
      <t xml:space="preserve">
</t>
    </r>
    <r>
      <rPr>
        <sz val="11"/>
        <rFont val="宋体"/>
        <charset val="134"/>
      </rPr>
      <t>In Manual mode, rotate the knob anticlockwise to lower the set temperature until “OFF” appears on the screen. Press and hold the centre button for 2 seconds until the pairing icon flashes. The device will then enter pairing mode.
When the "clock" icon is displayed, the device is in Automatic mode. When the "hand" icon is displayed, the device is in Manual mode . Briefly press the centre button to switch between the two modes.</t>
    </r>
  </si>
  <si>
    <t>(7)After adding the device, you can start using it.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</si>
</sst>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color theme="1"/>
      <name val="等线"/>
      <charset val="134"/>
      <scheme val="minor"/>
    </font>
    <font>
      <b/>
      <sz val="11"/>
      <color rgb="FF000000"/>
      <name val="宋体"/>
      <charset val="134"/>
    </font>
    <font>
      <sz val="11"/>
      <color rgb="FF000000"/>
      <name val="宋体"/>
      <charset val="134"/>
    </font>
    <font>
      <sz val="11"/>
      <color theme="1"/>
      <name val="等线"/>
      <charset val="134"/>
      <scheme val="minor"/>
    </font>
    <font>
      <u/>
      <sz val="10"/>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rgb="FFFF0000"/>
      <name val="宋体"/>
      <charset val="134"/>
    </font>
    <font>
      <sz val="11"/>
      <name val="宋体"/>
      <charset val="134"/>
    </font>
  </fonts>
  <fills count="34">
    <fill>
      <patternFill patternType="none"/>
    </fill>
    <fill>
      <patternFill patternType="gray125"/>
    </fill>
    <fill>
      <patternFill patternType="solid">
        <fgColor rgb="FF75BD4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4" borderId="8" applyNumberFormat="0" applyAlignment="0" applyProtection="0">
      <alignment vertical="center"/>
    </xf>
    <xf numFmtId="0" fontId="13" fillId="5" borderId="9" applyNumberFormat="0" applyAlignment="0" applyProtection="0">
      <alignment vertical="center"/>
    </xf>
    <xf numFmtId="0" fontId="14" fillId="5" borderId="8" applyNumberFormat="0" applyAlignment="0" applyProtection="0">
      <alignment vertical="center"/>
    </xf>
    <xf numFmtId="0" fontId="15" fillId="6"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9">
    <xf numFmtId="0" fontId="0" fillId="0" borderId="0" xfId="0">
      <alignment vertical="center"/>
    </xf>
    <xf numFmtId="0" fontId="1" fillId="0" borderId="0" xfId="0" applyFont="1">
      <alignment vertical="center"/>
    </xf>
    <xf numFmtId="0" fontId="2" fillId="0" borderId="0" xfId="0" applyFont="1">
      <alignment vertical="center"/>
    </xf>
    <xf numFmtId="0" fontId="1" fillId="2" borderId="1" xfId="0" applyFont="1" applyFill="1" applyBorder="1" applyAlignment="1" applyProtection="1">
      <alignment horizontal="left" vertical="center"/>
    </xf>
    <xf numFmtId="0" fontId="2" fillId="0" borderId="2" xfId="0" applyFont="1" applyBorder="1" applyAlignment="1" applyProtection="1">
      <alignment vertical="center" wrapText="1"/>
    </xf>
    <xf numFmtId="0" fontId="1" fillId="2" borderId="3" xfId="0" applyFont="1" applyFill="1" applyBorder="1" applyAlignment="1" applyProtection="1">
      <alignment horizontal="left" vertical="center"/>
    </xf>
    <xf numFmtId="0" fontId="2" fillId="0" borderId="2" xfId="0" applyFont="1" applyBorder="1" applyProtection="1">
      <alignment vertical="center"/>
    </xf>
    <xf numFmtId="0" fontId="2" fillId="0" borderId="2" xfId="0" applyFont="1" applyBorder="1" applyAlignment="1" applyProtection="1">
      <alignment vertical="center"/>
    </xf>
    <xf numFmtId="0" fontId="1" fillId="2" borderId="4" xfId="0" applyFont="1" applyFill="1" applyBorder="1" applyAlignment="1" applyProtection="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webp"/></Relationships>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www.wps.cn/officeDocument/2020/cellImage" Target="cellimag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5</xdr:row>
      <xdr:rowOff>0</xdr:rowOff>
    </xdr:from>
    <xdr:to>
      <xdr:col>2</xdr:col>
      <xdr:colOff>304800</xdr:colOff>
      <xdr:row>5</xdr:row>
      <xdr:rowOff>304800</xdr:rowOff>
    </xdr:to>
    <xdr:pic>
      <xdr:nvPicPr>
        <xdr:cNvPr id="18" name="图片 17" descr="暖气阀配网操作示意图"/>
        <xdr:cNvPicPr>
          <a:picLocks noChangeAspect="1"/>
        </xdr:cNvPicPr>
      </xdr:nvPicPr>
      <xdr:blipFill>
        <a:stretch>
          <a:fillRect/>
        </a:stretch>
      </xdr:blipFill>
      <xdr:spPr>
        <a:xfrm>
          <a:off x="9855200" y="12331700"/>
          <a:ext cx="304800" cy="304800"/>
        </a:xfrm>
        <a:prstGeom prst="rect">
          <a:avLst/>
        </a:prstGeom>
        <a:noFill/>
        <a:ln>
          <a:noFill/>
        </a:ln>
      </xdr:spPr>
    </xdr:pic>
    <xdr:clientData/>
  </xdr:twoCellAnchor>
  <xdr:twoCellAnchor editAs="oneCell">
    <xdr:from>
      <xdr:col>2</xdr:col>
      <xdr:colOff>0</xdr:colOff>
      <xdr:row>5</xdr:row>
      <xdr:rowOff>0</xdr:rowOff>
    </xdr:from>
    <xdr:to>
      <xdr:col>2</xdr:col>
      <xdr:colOff>304800</xdr:colOff>
      <xdr:row>5</xdr:row>
      <xdr:rowOff>304800</xdr:rowOff>
    </xdr:to>
    <xdr:pic>
      <xdr:nvPicPr>
        <xdr:cNvPr id="19" name="图片 18" descr="暖气阀配网操作示意图"/>
        <xdr:cNvPicPr>
          <a:picLocks noChangeAspect="1"/>
        </xdr:cNvPicPr>
      </xdr:nvPicPr>
      <xdr:blipFill>
        <a:stretch>
          <a:fillRect/>
        </a:stretch>
      </xdr:blipFill>
      <xdr:spPr>
        <a:xfrm>
          <a:off x="9855200" y="12331700"/>
          <a:ext cx="304800" cy="304800"/>
        </a:xfrm>
        <a:prstGeom prst="rect">
          <a:avLst/>
        </a:prstGeom>
        <a:noFill/>
        <a:ln>
          <a:noFill/>
        </a:ln>
      </xdr:spPr>
    </xdr:pic>
    <xdr:clientData/>
  </xdr:twoCellAnchor>
  <xdr:twoCellAnchor editAs="oneCell">
    <xdr:from>
      <xdr:col>2</xdr:col>
      <xdr:colOff>0</xdr:colOff>
      <xdr:row>0</xdr:row>
      <xdr:rowOff>0</xdr:rowOff>
    </xdr:from>
    <xdr:to>
      <xdr:col>2</xdr:col>
      <xdr:colOff>304800</xdr:colOff>
      <xdr:row>0</xdr:row>
      <xdr:rowOff>304800</xdr:rowOff>
    </xdr:to>
    <xdr:pic>
      <xdr:nvPicPr>
        <xdr:cNvPr id="21" name="图片 20" descr="Home Assistant 侧栏 Map 标签"/>
        <xdr:cNvPicPr>
          <a:picLocks noChangeAspect="1"/>
        </xdr:cNvPicPr>
      </xdr:nvPicPr>
      <xdr:blipFill>
        <a:stretch>
          <a:fillRect/>
        </a:stretch>
      </xdr:blipFill>
      <xdr:spPr>
        <a:xfrm>
          <a:off x="9855200" y="0"/>
          <a:ext cx="304800" cy="304800"/>
        </a:xfrm>
        <a:prstGeom prst="rect">
          <a:avLst/>
        </a:prstGeom>
        <a:noFill/>
        <a:ln>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C7"/>
  <sheetViews>
    <sheetView tabSelected="1" topLeftCell="B5" workbookViewId="0">
      <selection activeCell="B7" sqref="B7"/>
    </sheetView>
  </sheetViews>
  <sheetFormatPr defaultColWidth="8.66666666666667" defaultRowHeight="14.4" customHeight="1" outlineLevelRow="6" outlineLevelCol="2"/>
  <cols>
    <col min="1" max="1" width="40.8333333333333" style="1" customWidth="1"/>
    <col min="2" max="2" width="88.5" style="2" customWidth="1"/>
    <col min="3" max="3" width="123" style="2" customWidth="1"/>
  </cols>
  <sheetData>
    <row r="1" ht="207" customHeight="1" spans="1:3">
      <c r="A1" s="3" t="s">
        <v>0</v>
      </c>
      <c r="B1" s="4" t="s">
        <v>1</v>
      </c>
      <c r="C1" t="str">
        <f>_xlfn.DISPIMG("ID_E5B082096F2C43708360779B813CF85A",1)</f>
        <v>=DISPIMG("ID_E5B082096F2C43708360779B813CF85A",1)</v>
      </c>
    </row>
    <row r="2" ht="209" customHeight="1" spans="1:3">
      <c r="A2" s="5"/>
      <c r="B2" s="4" t="s">
        <v>2</v>
      </c>
      <c r="C2" s="6" t="str">
        <f>_xlfn.DISPIMG("ID_1537314D0D7A46B2AE7EE7DE4CAACC45",1)</f>
        <v>=DISPIMG("ID_1537314D0D7A46B2AE7EE7DE4CAACC45",1)</v>
      </c>
    </row>
    <row r="3" ht="186" customHeight="1" spans="1:3">
      <c r="A3" s="5"/>
      <c r="B3" s="4" t="s">
        <v>3</v>
      </c>
      <c r="C3" s="7" t="str">
        <f>_xlfn.DISPIMG("ID_F540D10FB42B4852BE31B922B973908A",1)</f>
        <v>=DISPIMG("ID_F540D10FB42B4852BE31B922B973908A",1)</v>
      </c>
    </row>
    <row r="4" ht="174" customHeight="1" spans="1:3">
      <c r="A4" s="5"/>
      <c r="B4" s="4" t="s">
        <v>4</v>
      </c>
      <c r="C4" s="7" t="str">
        <f>_xlfn.DISPIMG("ID_1D584B806568444B93313B8401773AA0",1)</f>
        <v>=DISPIMG("ID_1D584B806568444B93313B8401773AA0",1)</v>
      </c>
    </row>
    <row r="5" ht="195" customHeight="1" spans="1:3">
      <c r="A5" s="5"/>
      <c r="B5" s="4" t="s">
        <v>5</v>
      </c>
      <c r="C5" s="6" t="str">
        <f>_xlfn.DISPIMG("ID_D802365FC1664593AB404AEC72D22961",1)</f>
        <v>=DISPIMG("ID_D802365FC1664593AB404AEC72D22961",1)</v>
      </c>
    </row>
    <row r="6" ht="197" customHeight="1" spans="1:3">
      <c r="A6" s="5"/>
      <c r="B6" s="4" t="s">
        <v>6</v>
      </c>
      <c r="C6" t="str">
        <f>_xlfn.DISPIMG("ID_75475907D6244061BACEE4FA308DD35B",1)</f>
        <v>=DISPIMG("ID_75475907D6244061BACEE4FA308DD35B",1)</v>
      </c>
    </row>
    <row r="7" ht="197" customHeight="1" spans="1:3">
      <c r="A7" s="8"/>
      <c r="B7" s="4" t="s">
        <v>7</v>
      </c>
      <c r="C7" s="6" t="str">
        <f>_xlfn.DISPIMG("ID_9A38F4F8B1F84E40856BBF85B7C5C5E2",1)</f>
        <v>=DISPIMG("ID_9A38F4F8B1F84E40856BBF85B7C5C5E2",1)</v>
      </c>
    </row>
  </sheetData>
  <mergeCells count="1">
    <mergeCell ref="A1:A7"/>
  </mergeCell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1</vt:i4>
      </vt:variant>
    </vt:vector>
  </HeadingPairs>
  <TitlesOfParts>
    <vt:vector size="1" baseType="lpstr">
      <vt:lpstr>ZHA Guide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嗯哈</cp:lastModifiedBy>
  <dcterms:created xsi:type="dcterms:W3CDTF">2006-09-16T00:00:00Z</dcterms:created>
  <dcterms:modified xsi:type="dcterms:W3CDTF">2026-08-05T02:24:17Z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8F604CC926F54E5DB4FE1FAC22C28408_13</vt:lpwstr>
  </property>
  <property fmtid="{D5CDD505-2E9C-101B-9397-08002B2CF9AE}" pid="3" name="KSOProductBuildVer">
    <vt:lpwstr>2052-12.1.0.28043</vt:lpwstr>
  </property>
  <property fmtid="{D5CDD505-2E9C-101B-9397-08002B2CF9AE}" pid="4" name="CalculationRule">
    <vt:i4>0</vt:i4>
  </property>
</Properties>
</file>